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:\OALMONTE\PROCESO DE COMPRAS\PROCESOS COMPRAS 2026\COS\LICITACION PUBLICA\INFOTEP-CCC-LPN-2026-0003 COS-DRO\Portal\FORMULARIOS OFERTAS ECONOMICAS\"/>
    </mc:Choice>
  </mc:AlternateContent>
  <xr:revisionPtr revIDLastSave="0" documentId="13_ncr:1_{BA3C9FE6-0F4E-48C7-85E5-E08D897F5D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ferta Economica LOTE V" sheetId="12" r:id="rId1"/>
  </sheets>
  <definedNames>
    <definedName name="_xlnm.Print_Area" localSheetId="0">'Oferta Economica LOTE V'!$A$1:$H$47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3" i="12" l="1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14" i="12"/>
  <c r="H13" i="12" l="1"/>
  <c r="H34" i="12" l="1"/>
</calcChain>
</file>

<file path=xl/sharedStrings.xml><?xml version="1.0" encoding="utf-8"?>
<sst xmlns="http://schemas.openxmlformats.org/spreadsheetml/2006/main" count="51" uniqueCount="51">
  <si>
    <t>Instituto Nacional de Formación Técnico Profesional</t>
  </si>
  <si>
    <t xml:space="preserve">                         OFERTA ECONÓMICA</t>
  </si>
  <si>
    <t>RNC:</t>
  </si>
  <si>
    <t>NOMBRE DEL OFERENTE:</t>
  </si>
  <si>
    <t>Referencia:</t>
  </si>
  <si>
    <t>LOTE</t>
  </si>
  <si>
    <t>ITEM</t>
  </si>
  <si>
    <t>DESCRIPCION /ESPECIFICACIONES TECNICAS</t>
  </si>
  <si>
    <t>DURACIÓN EN HORAS</t>
  </si>
  <si>
    <t>PARTICIPANTES</t>
  </si>
  <si>
    <t>CANTIDAD</t>
  </si>
  <si>
    <t xml:space="preserve">COSTO UNITARIO A/F </t>
  </si>
  <si>
    <t>SUB-TOTAL
(RD$)</t>
  </si>
  <si>
    <t>Total de la Oferta:</t>
  </si>
  <si>
    <t>Valor total de la oferta en letras:</t>
  </si>
  <si>
    <t>… …</t>
  </si>
  <si>
    <t>Condiciones del oferente para el proceso:</t>
  </si>
  <si>
    <t>• Todos los productos ofertados son ORIGINALES y cumplen con las especificaciones solicitadas.  En caso contrario serán devueltos y como oferente excluido de los procesos del Estado según la Ley No. 47-25</t>
  </si>
  <si>
    <t>• Aceptamos la disponibilidad de crédito a 30 días.</t>
  </si>
  <si>
    <t>en calidad de</t>
  </si>
  <si>
    <t>Representante</t>
  </si>
  <si>
    <t xml:space="preserve"> debidamente autorizado para actuar en nombre y</t>
  </si>
  <si>
    <t xml:space="preserve">Representación de </t>
  </si>
  <si>
    <t>/ RNC:</t>
  </si>
  <si>
    <t>Firma ___________________________________</t>
  </si>
  <si>
    <t>Fecha</t>
  </si>
  <si>
    <t>• Nos comprometemos a entregar todos los servicios en el tiempo solicitado.</t>
  </si>
  <si>
    <t>Total Lote V:</t>
  </si>
  <si>
    <t>INFOTEP-CCC-LPN-2026-0003</t>
  </si>
  <si>
    <t>“Contratación de Acciones Formativas a través de Centros Operativos del Sistema (COS) de la Dirección Regional Oriental Del INFOTEP”</t>
  </si>
  <si>
    <t>LOTE 5: HABILITACIÓN Y COMPLEMENTACIÓN (HC)-MODALIDAD SEMIPRESENCIAL</t>
  </si>
  <si>
    <t>Técnica Básica de Estetica</t>
  </si>
  <si>
    <t xml:space="preserve">Técnicas de Estetica Facial </t>
  </si>
  <si>
    <t>Caja Bancaria y Comercial</t>
  </si>
  <si>
    <t>Visita Medicos</t>
  </si>
  <si>
    <t>Ventas Auxilares</t>
  </si>
  <si>
    <t>Diplomado en servicio al Cliente</t>
  </si>
  <si>
    <t>Reparación de Equipos Informaticos</t>
  </si>
  <si>
    <t>Actualización Técnica para Auxiliares de Farmacia</t>
  </si>
  <si>
    <t>Diplomado en Gestión Moderna del Talento Humano</t>
  </si>
  <si>
    <t>Diplomado en Desarrollo de Habilidades Gerenciales 2.0</t>
  </si>
  <si>
    <t>Diplomado En Desarrollo De Mandos Medios</t>
  </si>
  <si>
    <t>Locucion Profesional</t>
  </si>
  <si>
    <t>Secretaria Auxiliar</t>
  </si>
  <si>
    <t>Bartender</t>
  </si>
  <si>
    <t>Operaciones Básicas Programas de Oficina</t>
  </si>
  <si>
    <t xml:space="preserve">Venta y Promoción de Productos Farmaceuticos </t>
  </si>
  <si>
    <t>Manejo Sistema Operativo Linux</t>
  </si>
  <si>
    <t>Community Manager y Marketing Digital para Empresa</t>
  </si>
  <si>
    <t>Herramientas de Marketing Digital</t>
  </si>
  <si>
    <t>Manejo de Big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</si>
</sst>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[$RD$-1C0A]* #,##0.00_);_([$RD$-1C0A]* \(#,##0.00\);_([$RD$-1C0A]* &quot;-&quot;??_);_(@_)"/>
    <numFmt numFmtId="167" formatCode="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INFOTEXT"/>
      <family val="1"/>
    </font>
    <font>
      <sz val="11"/>
      <color theme="1"/>
      <name val="INFOTEXT"/>
      <family val="1"/>
    </font>
    <font>
      <sz val="14"/>
      <color theme="1"/>
      <name val="INFOTEXT"/>
      <family val="1"/>
    </font>
    <font>
      <b/>
      <sz val="10"/>
      <color theme="1"/>
      <name val="INFOTEXT"/>
      <family val="1"/>
    </font>
    <font>
      <sz val="10"/>
      <color theme="1"/>
      <name val="INFOTEXT"/>
      <family val="1"/>
    </font>
    <font>
      <b/>
      <sz val="20"/>
      <color theme="8" tint="-0.499984740745262"/>
      <name val="INFOTEXT"/>
      <family val="1"/>
    </font>
    <font>
      <b/>
      <sz val="16"/>
      <name val="INFOTEXT"/>
      <family val="1"/>
    </font>
    <font>
      <b/>
      <sz val="14"/>
      <name val="INFOTEXT"/>
      <family val="1"/>
    </font>
    <font>
      <b/>
      <sz val="14"/>
      <color theme="1"/>
      <name val="INFOTEXT"/>
      <family val="1"/>
    </font>
    <font>
      <b/>
      <sz val="12"/>
      <color theme="1"/>
      <name val="INFOTEXT"/>
      <family val="1"/>
    </font>
    <font>
      <b/>
      <sz val="16"/>
      <color theme="1"/>
      <name val="INFOTEXT"/>
      <family val="1"/>
    </font>
    <font>
      <sz val="14"/>
      <name val="INFOTEXT"/>
      <family val="1"/>
    </font>
    <font>
      <sz val="16"/>
      <color theme="1"/>
      <name val="INFOTEXT"/>
      <family val="1"/>
    </font>
    <font>
      <b/>
      <sz val="14"/>
      <color rgb="FF000000"/>
      <name val="INFOTEXT"/>
      <family val="1"/>
    </font>
    <font>
      <sz val="14"/>
      <color rgb="FFFF0000"/>
      <name val="INFOTEXT"/>
      <family val="1"/>
    </font>
    <font>
      <sz val="12"/>
      <color theme="1"/>
      <name val="INFOTEXT"/>
      <family val="1"/>
    </font>
    <font>
      <sz val="14"/>
      <color rgb="FF000000"/>
      <name val="INFOTEXT"/>
      <family val="1"/>
    </font>
    <font>
      <sz val="16"/>
      <color rgb="FF000000"/>
      <name val="INFOTEXT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</cellStyleXfs>
  <cellXfs count="79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top" wrapText="1"/>
    </xf>
    <xf numFmtId="164" fontId="4" fillId="0" borderId="0" xfId="1" applyFont="1" applyAlignment="1" applyProtection="1">
      <alignment vertical="center" wrapText="1"/>
    </xf>
    <xf numFmtId="0" fontId="6" fillId="0" borderId="0" xfId="0" applyFont="1" applyAlignment="1">
      <alignment vertical="center" wrapText="1"/>
    </xf>
    <xf numFmtId="164" fontId="7" fillId="0" borderId="0" xfId="1" applyFont="1" applyFill="1" applyAlignment="1" applyProtection="1">
      <alignment horizontal="center" vertical="center" wrapText="1"/>
    </xf>
    <xf numFmtId="164" fontId="4" fillId="2" borderId="1" xfId="1" applyFont="1" applyFill="1" applyBorder="1" applyAlignment="1" applyProtection="1">
      <alignment vertical="center" wrapText="1"/>
      <protection locked="0"/>
    </xf>
    <xf numFmtId="164" fontId="4" fillId="0" borderId="0" xfId="1" applyFont="1" applyFill="1" applyAlignment="1">
      <alignment vertical="center" wrapText="1"/>
    </xf>
    <xf numFmtId="0" fontId="4" fillId="2" borderId="1" xfId="1" applyNumberFormat="1" applyFont="1" applyFill="1" applyBorder="1" applyAlignment="1" applyProtection="1">
      <alignment horizontal="left" vertical="center" wrapText="1"/>
      <protection locked="0"/>
    </xf>
    <xf numFmtId="164" fontId="4" fillId="0" borderId="0" xfId="1" applyFont="1" applyAlignment="1">
      <alignment vertical="center" wrapText="1"/>
    </xf>
    <xf numFmtId="0" fontId="11" fillId="0" borderId="0" xfId="0" applyFont="1" applyAlignment="1">
      <alignment horizontal="center" vertical="top" wrapText="1"/>
    </xf>
    <xf numFmtId="0" fontId="5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165" fontId="12" fillId="3" borderId="2" xfId="1" applyNumberFormat="1" applyFont="1" applyFill="1" applyBorder="1" applyAlignment="1" applyProtection="1">
      <alignment horizontal="center" vertical="center" wrapText="1"/>
    </xf>
    <xf numFmtId="164" fontId="11" fillId="3" borderId="2" xfId="1" applyFont="1" applyFill="1" applyBorder="1" applyAlignment="1" applyProtection="1">
      <alignment horizontal="center" vertical="center" wrapText="1"/>
    </xf>
    <xf numFmtId="164" fontId="11" fillId="3" borderId="3" xfId="1" applyFont="1" applyFill="1" applyBorder="1" applyAlignment="1" applyProtection="1">
      <alignment horizontal="center" vertical="center" wrapText="1"/>
    </xf>
    <xf numFmtId="164" fontId="14" fillId="0" borderId="4" xfId="1" applyFont="1" applyFill="1" applyBorder="1" applyAlignment="1" applyProtection="1">
      <alignment horizontal="center" vertical="center" wrapText="1"/>
      <protection locked="0"/>
    </xf>
    <xf numFmtId="166" fontId="11" fillId="5" borderId="6" xfId="3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 wrapText="1"/>
    </xf>
    <xf numFmtId="0" fontId="4" fillId="0" borderId="0" xfId="0" applyFont="1" applyAlignment="1" applyProtection="1">
      <alignment vertical="center" wrapText="1"/>
      <protection locked="0"/>
    </xf>
    <xf numFmtId="3" fontId="4" fillId="0" borderId="0" xfId="0" applyNumberFormat="1" applyFont="1" applyAlignment="1" applyProtection="1">
      <alignment vertical="center" wrapText="1"/>
      <protection locked="0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 applyProtection="1">
      <alignment vertical="center" wrapText="1"/>
      <protection locked="0"/>
    </xf>
    <xf numFmtId="3" fontId="5" fillId="0" borderId="0" xfId="0" applyNumberFormat="1" applyFont="1" applyAlignment="1">
      <alignment vertical="center" wrapText="1"/>
    </xf>
    <xf numFmtId="0" fontId="5" fillId="0" borderId="0" xfId="0" applyFont="1" applyAlignment="1" applyProtection="1">
      <alignment horizontal="center" vertical="top" wrapText="1"/>
      <protection locked="0"/>
    </xf>
    <xf numFmtId="0" fontId="18" fillId="0" borderId="0" xfId="0" applyFont="1" applyAlignment="1" applyProtection="1">
      <alignment vertical="center" wrapText="1"/>
      <protection locked="0"/>
    </xf>
    <xf numFmtId="0" fontId="18" fillId="0" borderId="0" xfId="0" applyFont="1" applyAlignment="1">
      <alignment vertical="center" wrapText="1"/>
    </xf>
    <xf numFmtId="0" fontId="5" fillId="0" borderId="0" xfId="0" applyFont="1" applyAlignment="1" applyProtection="1">
      <alignment vertical="center"/>
      <protection locked="0"/>
    </xf>
    <xf numFmtId="0" fontId="17" fillId="2" borderId="0" xfId="0" applyFont="1" applyFill="1" applyAlignment="1" applyProtection="1">
      <alignment horizontal="center" vertical="center" wrapText="1"/>
      <protection locked="0"/>
    </xf>
    <xf numFmtId="3" fontId="5" fillId="0" borderId="0" xfId="0" applyNumberFormat="1" applyFont="1" applyAlignment="1" applyProtection="1">
      <alignment horizontal="right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19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3" fontId="5" fillId="0" borderId="0" xfId="0" applyNumberFormat="1" applyFont="1" applyAlignment="1" applyProtection="1">
      <alignment vertical="center" wrapText="1"/>
      <protection locked="0"/>
    </xf>
    <xf numFmtId="165" fontId="5" fillId="0" borderId="0" xfId="1" applyNumberFormat="1" applyFont="1" applyAlignment="1">
      <alignment vertical="center" wrapText="1"/>
    </xf>
    <xf numFmtId="164" fontId="5" fillId="0" borderId="0" xfId="1" applyFont="1" applyAlignment="1">
      <alignment vertical="center" wrapText="1"/>
    </xf>
    <xf numFmtId="165" fontId="4" fillId="0" borderId="0" xfId="1" applyNumberFormat="1" applyFont="1" applyAlignment="1">
      <alignment vertical="center" wrapText="1"/>
    </xf>
    <xf numFmtId="0" fontId="11" fillId="3" borderId="8" xfId="0" applyFont="1" applyFill="1" applyBorder="1" applyAlignment="1">
      <alignment horizontal="center" vertical="center" wrapText="1"/>
    </xf>
    <xf numFmtId="164" fontId="14" fillId="0" borderId="15" xfId="1" applyFont="1" applyFill="1" applyBorder="1" applyAlignment="1" applyProtection="1">
      <alignment horizontal="center" vertical="center" wrapText="1"/>
      <protection locked="0"/>
    </xf>
    <xf numFmtId="43" fontId="11" fillId="4" borderId="16" xfId="0" applyNumberFormat="1" applyFont="1" applyFill="1" applyBorder="1" applyAlignment="1">
      <alignment horizontal="left" vertical="center" wrapText="1"/>
    </xf>
    <xf numFmtId="43" fontId="11" fillId="4" borderId="17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right" vertical="center" wrapText="1"/>
    </xf>
    <xf numFmtId="0" fontId="13" fillId="2" borderId="18" xfId="0" applyFont="1" applyFill="1" applyBorder="1" applyAlignment="1">
      <alignment horizontal="right" vertical="center" wrapText="1"/>
    </xf>
    <xf numFmtId="43" fontId="15" fillId="2" borderId="5" xfId="0" applyNumberFormat="1" applyFont="1" applyFill="1" applyBorder="1" applyAlignment="1">
      <alignment horizontal="center" vertical="center" wrapText="1"/>
    </xf>
    <xf numFmtId="43" fontId="15" fillId="2" borderId="7" xfId="0" applyNumberFormat="1" applyFont="1" applyFill="1" applyBorder="1" applyAlignment="1">
      <alignment horizontal="center" vertical="center" wrapText="1"/>
    </xf>
    <xf numFmtId="43" fontId="15" fillId="2" borderId="18" xfId="0" applyNumberFormat="1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right" vertical="center" wrapText="1"/>
    </xf>
    <xf numFmtId="0" fontId="13" fillId="5" borderId="7" xfId="0" applyFont="1" applyFill="1" applyBorder="1" applyAlignment="1">
      <alignment horizontal="right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16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17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9" fillId="0" borderId="0" xfId="0" applyFont="1" applyAlignment="1" applyProtection="1">
      <alignment horizontal="center" wrapText="1"/>
      <protection locked="0"/>
    </xf>
    <xf numFmtId="167" fontId="17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Font="1" applyAlignment="1">
      <alignment vertical="top" wrapText="1"/>
    </xf>
    <xf numFmtId="165" fontId="5" fillId="0" borderId="0" xfId="1" applyNumberFormat="1" applyFont="1" applyAlignment="1">
      <alignment vertical="center" wrapText="1"/>
    </xf>
    <xf numFmtId="0" fontId="13" fillId="2" borderId="13" xfId="0" applyFont="1" applyFill="1" applyBorder="1" applyAlignment="1">
      <alignment horizontal="center" vertical="center" textRotation="90" wrapText="1"/>
    </xf>
    <xf numFmtId="0" fontId="13" fillId="2" borderId="14" xfId="0" applyFont="1" applyFill="1" applyBorder="1" applyAlignment="1">
      <alignment horizontal="center" vertical="center" textRotation="90" wrapText="1"/>
    </xf>
    <xf numFmtId="0" fontId="20" fillId="4" borderId="11" xfId="0" applyFont="1" applyFill="1" applyBorder="1" applyAlignment="1">
      <alignment horizontal="center" vertical="center"/>
    </xf>
    <xf numFmtId="0" fontId="15" fillId="0" borderId="15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4" borderId="12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center" vertical="center" wrapText="1"/>
    </xf>
  </cellXfs>
  <cellStyles count="4">
    <cellStyle name="Millares 2" xfId="1" xr:uid="{772C0077-F6FB-4665-8F70-3C7C56E40236}"/>
    <cellStyle name="Moneda" xfId="3" builtinId="4"/>
    <cellStyle name="Normal" xfId="0" builtinId="0"/>
    <cellStyle name="Normal 2 2 2" xfId="2" xr:uid="{13E59D36-E238-4112-8B20-A2691036E6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21167</xdr:colOff>
      <xdr:row>0</xdr:row>
      <xdr:rowOff>42334</xdr:rowOff>
    </xdr:from>
    <xdr:to>
      <xdr:col>1</xdr:col>
      <xdr:colOff>557892</xdr:colOff>
      <xdr:row>1</xdr:row>
      <xdr:rowOff>156634</xdr:rowOff>
    </xdr:to>
    <xdr:sp macro="" textlink="">
      <xdr:nvSpPr>
        <xdr:cNvPr id="2" name="Text Box 20">
          <a:extLst>
            <a:ext uri="{FF2B5EF4-FFF2-40B4-BE49-F238E27FC236}">
              <a16:creationId xmlns:a16="http://schemas.microsoft.com/office/drawing/2014/main" id="{3CD78BC5-940B-421D-9046-EAD9EA315335}"/>
            </a:ext>
          </a:extLst>
        </xdr:cNvPr>
        <xdr:cNvSpPr txBox="1">
          <a:spLocks noChangeArrowheads="1"/>
        </xdr:cNvSpPr>
      </xdr:nvSpPr>
      <xdr:spPr bwMode="auto">
        <a:xfrm>
          <a:off x="21167" y="42334"/>
          <a:ext cx="1432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DO" sz="1200" b="1" i="0" u="none" strike="noStrike" baseline="0">
              <a:solidFill>
                <a:srgbClr val="C00000"/>
              </a:solidFill>
              <a:latin typeface="INFOTEXT" panose="02040602050305030304" pitchFamily="18" charset="0"/>
              <a:cs typeface="Arial"/>
            </a:rPr>
            <a:t>SNCC.F.033</a:t>
          </a:r>
        </a:p>
      </xdr:txBody>
    </xdr:sp>
    <xdr:clientData/>
  </xdr:twoCellAnchor>
  <xdr:twoCellAnchor editAs="oneCell">
    <xdr:from>
      <xdr:col>3</xdr:col>
      <xdr:colOff>708555</xdr:colOff>
      <xdr:row>0</xdr:row>
      <xdr:rowOff>149679</xdr:rowOff>
    </xdr:from>
    <xdr:to>
      <xdr:col>4</xdr:col>
      <xdr:colOff>838200</xdr:colOff>
      <xdr:row>3</xdr:row>
      <xdr:rowOff>200026</xdr:rowOff>
    </xdr:to>
    <xdr:pic>
      <xdr:nvPicPr>
        <xdr:cNvPr id="3" name="Imagen 2" descr="http://intranet.infotep.gov.do/img/logo_infotepISO_.jpg">
          <a:extLst>
            <a:ext uri="{FF2B5EF4-FFF2-40B4-BE49-F238E27FC236}">
              <a16:creationId xmlns:a16="http://schemas.microsoft.com/office/drawing/2014/main" id="{72BFE272-CA71-4064-BF46-E9D4AF26538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6280" y="149679"/>
          <a:ext cx="1434570" cy="76472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F10DC-8B4C-4391-8E60-A83E94FE9840}">
  <dimension ref="A1:J57"/>
  <sheetViews>
    <sheetView tabSelected="1" view="pageBreakPreview" topLeftCell="A9" zoomScale="50" zoomScaleNormal="100" zoomScaleSheetLayoutView="50" workbookViewId="0">
      <selection activeCell="E25" sqref="E25"/>
    </sheetView>
  </sheetViews>
  <sheetFormatPr baseColWidth="10" defaultColWidth="11.42578125" defaultRowHeight="18.75" x14ac:dyDescent="0.25"/>
  <cols>
    <col min="1" max="1" width="13.42578125" style="2" customWidth="1"/>
    <col min="2" max="2" width="11.140625" style="2" customWidth="1"/>
    <col min="3" max="3" width="50" style="3" customWidth="1"/>
    <col min="4" max="4" width="19.5703125" style="38" customWidth="1"/>
    <col min="5" max="5" width="26.28515625" style="2" customWidth="1"/>
    <col min="6" max="6" width="18.140625" style="10" customWidth="1"/>
    <col min="7" max="7" width="17.28515625" style="10" customWidth="1"/>
    <col min="8" max="8" width="27.42578125" style="10" customWidth="1"/>
    <col min="9" max="16384" width="11.42578125" style="2"/>
  </cols>
  <sheetData>
    <row r="1" spans="1:9" x14ac:dyDescent="0.25">
      <c r="A1" s="1"/>
      <c r="D1" s="2"/>
      <c r="F1" s="4"/>
      <c r="G1" s="4"/>
      <c r="H1" s="4"/>
    </row>
    <row r="2" spans="1:9" x14ac:dyDescent="0.25">
      <c r="A2" s="1"/>
      <c r="D2" s="2"/>
      <c r="F2" s="4"/>
      <c r="G2" s="4"/>
      <c r="H2" s="4"/>
    </row>
    <row r="3" spans="1:9" x14ac:dyDescent="0.25">
      <c r="A3" s="5"/>
      <c r="D3" s="2"/>
      <c r="F3" s="4"/>
      <c r="G3" s="4"/>
      <c r="H3" s="6"/>
    </row>
    <row r="4" spans="1:9" x14ac:dyDescent="0.25">
      <c r="A4" s="5"/>
      <c r="D4" s="2"/>
      <c r="F4" s="4"/>
      <c r="G4" s="6"/>
      <c r="H4" s="6"/>
    </row>
    <row r="5" spans="1:9" ht="27" x14ac:dyDescent="0.25">
      <c r="A5" s="44" t="s">
        <v>0</v>
      </c>
      <c r="B5" s="44"/>
      <c r="C5" s="44"/>
      <c r="D5" s="44"/>
      <c r="E5" s="44"/>
      <c r="F5" s="44"/>
      <c r="G5" s="44"/>
      <c r="H5" s="44"/>
    </row>
    <row r="6" spans="1:9" x14ac:dyDescent="0.25">
      <c r="D6" s="2"/>
      <c r="F6" s="4"/>
      <c r="G6" s="4"/>
      <c r="H6" s="4"/>
    </row>
    <row r="7" spans="1:9" ht="21" x14ac:dyDescent="0.25">
      <c r="C7" s="45" t="s">
        <v>1</v>
      </c>
      <c r="D7" s="45"/>
      <c r="E7" s="45"/>
      <c r="F7" s="45"/>
      <c r="G7" s="45"/>
      <c r="H7" s="4"/>
    </row>
    <row r="8" spans="1:9" x14ac:dyDescent="0.25">
      <c r="C8" s="46" t="s">
        <v>2</v>
      </c>
      <c r="D8" s="46"/>
      <c r="E8" s="46"/>
      <c r="F8" s="46"/>
      <c r="G8" s="46"/>
      <c r="H8" s="7"/>
      <c r="I8" s="8"/>
    </row>
    <row r="9" spans="1:9" ht="18.75" customHeight="1" x14ac:dyDescent="0.25">
      <c r="A9" s="48" t="s">
        <v>3</v>
      </c>
      <c r="B9" s="48"/>
      <c r="C9" s="47"/>
      <c r="D9" s="47"/>
      <c r="E9" s="47"/>
      <c r="F9" s="47"/>
      <c r="G9" s="47"/>
      <c r="H9" s="9"/>
      <c r="I9" s="10"/>
    </row>
    <row r="10" spans="1:9" s="12" customFormat="1" x14ac:dyDescent="0.25">
      <c r="A10" s="48"/>
      <c r="B10" s="48"/>
      <c r="C10" s="11"/>
      <c r="D10" s="43"/>
      <c r="E10" s="43"/>
      <c r="F10" s="43"/>
      <c r="G10" s="43"/>
      <c r="H10" s="43"/>
    </row>
    <row r="11" spans="1:9" s="12" customFormat="1" ht="90.75" customHeight="1" thickBot="1" x14ac:dyDescent="0.3">
      <c r="A11" s="50" t="s">
        <v>4</v>
      </c>
      <c r="B11" s="50"/>
      <c r="C11" s="13" t="s">
        <v>28</v>
      </c>
      <c r="D11" s="51" t="s">
        <v>29</v>
      </c>
      <c r="E11" s="51"/>
      <c r="F11" s="51"/>
      <c r="G11" s="51"/>
      <c r="H11" s="51"/>
    </row>
    <row r="12" spans="1:9" ht="57" thickBot="1" x14ac:dyDescent="0.3">
      <c r="A12" s="39" t="s">
        <v>5</v>
      </c>
      <c r="B12" s="14" t="s">
        <v>6</v>
      </c>
      <c r="C12" s="14" t="s">
        <v>7</v>
      </c>
      <c r="D12" s="14" t="s">
        <v>8</v>
      </c>
      <c r="E12" s="15" t="s">
        <v>9</v>
      </c>
      <c r="F12" s="16" t="s">
        <v>10</v>
      </c>
      <c r="G12" s="16" t="s">
        <v>11</v>
      </c>
      <c r="H12" s="17" t="s">
        <v>12</v>
      </c>
    </row>
    <row r="13" spans="1:9" ht="45" customHeight="1" x14ac:dyDescent="0.25">
      <c r="A13" s="71" t="s">
        <v>30</v>
      </c>
      <c r="B13" s="73">
        <v>1</v>
      </c>
      <c r="C13" s="74" t="s">
        <v>31</v>
      </c>
      <c r="D13" s="75">
        <v>210</v>
      </c>
      <c r="E13" s="75">
        <v>126</v>
      </c>
      <c r="F13" s="75">
        <v>7</v>
      </c>
      <c r="G13" s="40"/>
      <c r="H13" s="41">
        <f>+G13*F13</f>
        <v>0</v>
      </c>
    </row>
    <row r="14" spans="1:9" ht="48" customHeight="1" x14ac:dyDescent="0.25">
      <c r="A14" s="72"/>
      <c r="B14" s="76">
        <v>2</v>
      </c>
      <c r="C14" s="77" t="s">
        <v>32</v>
      </c>
      <c r="D14" s="78">
        <v>340</v>
      </c>
      <c r="E14" s="78">
        <v>108</v>
      </c>
      <c r="F14" s="78">
        <v>6</v>
      </c>
      <c r="G14" s="18"/>
      <c r="H14" s="42">
        <f t="shared" ref="H14:H32" si="0">+G14*F14</f>
        <v>0</v>
      </c>
    </row>
    <row r="15" spans="1:9" ht="48" customHeight="1" x14ac:dyDescent="0.25">
      <c r="A15" s="72"/>
      <c r="B15" s="76">
        <v>3</v>
      </c>
      <c r="C15" s="77" t="s">
        <v>33</v>
      </c>
      <c r="D15" s="78">
        <v>160</v>
      </c>
      <c r="E15" s="78">
        <v>216</v>
      </c>
      <c r="F15" s="78">
        <v>12</v>
      </c>
      <c r="G15" s="18"/>
      <c r="H15" s="42">
        <f t="shared" si="0"/>
        <v>0</v>
      </c>
    </row>
    <row r="16" spans="1:9" ht="48" customHeight="1" x14ac:dyDescent="0.25">
      <c r="A16" s="72"/>
      <c r="B16" s="76">
        <v>4</v>
      </c>
      <c r="C16" s="77" t="s">
        <v>34</v>
      </c>
      <c r="D16" s="78">
        <v>140</v>
      </c>
      <c r="E16" s="78">
        <v>288</v>
      </c>
      <c r="F16" s="78">
        <v>16</v>
      </c>
      <c r="G16" s="18"/>
      <c r="H16" s="42">
        <f t="shared" si="0"/>
        <v>0</v>
      </c>
    </row>
    <row r="17" spans="1:8" ht="48" customHeight="1" x14ac:dyDescent="0.25">
      <c r="A17" s="72"/>
      <c r="B17" s="76">
        <v>5</v>
      </c>
      <c r="C17" s="77" t="s">
        <v>35</v>
      </c>
      <c r="D17" s="78">
        <v>165</v>
      </c>
      <c r="E17" s="78">
        <v>162</v>
      </c>
      <c r="F17" s="78">
        <v>9</v>
      </c>
      <c r="G17" s="18"/>
      <c r="H17" s="42">
        <f t="shared" si="0"/>
        <v>0</v>
      </c>
    </row>
    <row r="18" spans="1:8" ht="48" customHeight="1" x14ac:dyDescent="0.25">
      <c r="A18" s="72"/>
      <c r="B18" s="76">
        <v>6</v>
      </c>
      <c r="C18" s="77" t="s">
        <v>36</v>
      </c>
      <c r="D18" s="78">
        <v>80</v>
      </c>
      <c r="E18" s="78">
        <v>36</v>
      </c>
      <c r="F18" s="78">
        <v>2</v>
      </c>
      <c r="G18" s="18"/>
      <c r="H18" s="42">
        <f t="shared" si="0"/>
        <v>0</v>
      </c>
    </row>
    <row r="19" spans="1:8" ht="48" customHeight="1" x14ac:dyDescent="0.25">
      <c r="A19" s="72"/>
      <c r="B19" s="76">
        <v>7</v>
      </c>
      <c r="C19" s="77" t="s">
        <v>37</v>
      </c>
      <c r="D19" s="78">
        <v>160</v>
      </c>
      <c r="E19" s="78">
        <v>36</v>
      </c>
      <c r="F19" s="78">
        <v>2</v>
      </c>
      <c r="G19" s="18"/>
      <c r="H19" s="42">
        <f t="shared" si="0"/>
        <v>0</v>
      </c>
    </row>
    <row r="20" spans="1:8" ht="48" customHeight="1" x14ac:dyDescent="0.25">
      <c r="A20" s="72"/>
      <c r="B20" s="76">
        <v>8</v>
      </c>
      <c r="C20" s="77" t="s">
        <v>38</v>
      </c>
      <c r="D20" s="78">
        <v>150</v>
      </c>
      <c r="E20" s="78">
        <v>36</v>
      </c>
      <c r="F20" s="78">
        <v>2</v>
      </c>
      <c r="G20" s="18"/>
      <c r="H20" s="42">
        <f t="shared" si="0"/>
        <v>0</v>
      </c>
    </row>
    <row r="21" spans="1:8" ht="48" customHeight="1" x14ac:dyDescent="0.25">
      <c r="A21" s="72"/>
      <c r="B21" s="76">
        <v>9</v>
      </c>
      <c r="C21" s="77" t="s">
        <v>39</v>
      </c>
      <c r="D21" s="78">
        <v>115</v>
      </c>
      <c r="E21" s="78">
        <v>18</v>
      </c>
      <c r="F21" s="78">
        <v>1</v>
      </c>
      <c r="G21" s="18"/>
      <c r="H21" s="42">
        <f t="shared" si="0"/>
        <v>0</v>
      </c>
    </row>
    <row r="22" spans="1:8" ht="48" customHeight="1" x14ac:dyDescent="0.25">
      <c r="A22" s="72"/>
      <c r="B22" s="76">
        <v>10</v>
      </c>
      <c r="C22" s="77" t="s">
        <v>40</v>
      </c>
      <c r="D22" s="78">
        <v>120</v>
      </c>
      <c r="E22" s="78">
        <v>36</v>
      </c>
      <c r="F22" s="78">
        <v>2</v>
      </c>
      <c r="G22" s="18"/>
      <c r="H22" s="42">
        <f t="shared" si="0"/>
        <v>0</v>
      </c>
    </row>
    <row r="23" spans="1:8" ht="48" customHeight="1" x14ac:dyDescent="0.25">
      <c r="A23" s="72"/>
      <c r="B23" s="76">
        <v>11</v>
      </c>
      <c r="C23" s="77" t="s">
        <v>41</v>
      </c>
      <c r="D23" s="78">
        <v>148</v>
      </c>
      <c r="E23" s="78">
        <v>18</v>
      </c>
      <c r="F23" s="78">
        <v>1</v>
      </c>
      <c r="G23" s="18"/>
      <c r="H23" s="42">
        <f t="shared" si="0"/>
        <v>0</v>
      </c>
    </row>
    <row r="24" spans="1:8" ht="48" customHeight="1" x14ac:dyDescent="0.25">
      <c r="A24" s="72"/>
      <c r="B24" s="76">
        <v>12</v>
      </c>
      <c r="C24" s="77" t="s">
        <v>42</v>
      </c>
      <c r="D24" s="78">
        <v>210</v>
      </c>
      <c r="E24" s="78">
        <v>18</v>
      </c>
      <c r="F24" s="78">
        <v>1</v>
      </c>
      <c r="G24" s="18"/>
      <c r="H24" s="42">
        <f t="shared" si="0"/>
        <v>0</v>
      </c>
    </row>
    <row r="25" spans="1:8" ht="48" customHeight="1" x14ac:dyDescent="0.25">
      <c r="A25" s="72"/>
      <c r="B25" s="76">
        <v>13</v>
      </c>
      <c r="C25" s="77" t="s">
        <v>43</v>
      </c>
      <c r="D25" s="78">
        <v>110</v>
      </c>
      <c r="E25" s="78">
        <v>216</v>
      </c>
      <c r="F25" s="78">
        <v>12</v>
      </c>
      <c r="G25" s="18"/>
      <c r="H25" s="42">
        <f t="shared" si="0"/>
        <v>0</v>
      </c>
    </row>
    <row r="26" spans="1:8" ht="48" customHeight="1" x14ac:dyDescent="0.25">
      <c r="A26" s="72"/>
      <c r="B26" s="76">
        <v>14</v>
      </c>
      <c r="C26" s="77" t="s">
        <v>44</v>
      </c>
      <c r="D26" s="78">
        <v>180</v>
      </c>
      <c r="E26" s="78">
        <v>144</v>
      </c>
      <c r="F26" s="78">
        <v>8</v>
      </c>
      <c r="G26" s="18"/>
      <c r="H26" s="42">
        <f t="shared" si="0"/>
        <v>0</v>
      </c>
    </row>
    <row r="27" spans="1:8" ht="48" customHeight="1" x14ac:dyDescent="0.25">
      <c r="A27" s="72"/>
      <c r="B27" s="76">
        <v>15</v>
      </c>
      <c r="C27" s="77" t="s">
        <v>45</v>
      </c>
      <c r="D27" s="78">
        <v>180</v>
      </c>
      <c r="E27" s="78">
        <v>630</v>
      </c>
      <c r="F27" s="78">
        <v>35</v>
      </c>
      <c r="G27" s="18"/>
      <c r="H27" s="42">
        <f t="shared" si="0"/>
        <v>0</v>
      </c>
    </row>
    <row r="28" spans="1:8" ht="48" customHeight="1" x14ac:dyDescent="0.25">
      <c r="A28" s="72"/>
      <c r="B28" s="76">
        <v>16</v>
      </c>
      <c r="C28" s="77" t="s">
        <v>46</v>
      </c>
      <c r="D28" s="78">
        <v>240</v>
      </c>
      <c r="E28" s="78">
        <v>216</v>
      </c>
      <c r="F28" s="78">
        <v>12</v>
      </c>
      <c r="G28" s="18"/>
      <c r="H28" s="42">
        <f t="shared" si="0"/>
        <v>0</v>
      </c>
    </row>
    <row r="29" spans="1:8" ht="48" customHeight="1" x14ac:dyDescent="0.25">
      <c r="A29" s="72"/>
      <c r="B29" s="76">
        <v>17</v>
      </c>
      <c r="C29" s="77" t="s">
        <v>47</v>
      </c>
      <c r="D29" s="78">
        <v>130</v>
      </c>
      <c r="E29" s="78">
        <v>54</v>
      </c>
      <c r="F29" s="78">
        <v>3</v>
      </c>
      <c r="G29" s="18"/>
      <c r="H29" s="42">
        <f t="shared" si="0"/>
        <v>0</v>
      </c>
    </row>
    <row r="30" spans="1:8" ht="44.25" customHeight="1" x14ac:dyDescent="0.25">
      <c r="A30" s="72"/>
      <c r="B30" s="76">
        <v>18</v>
      </c>
      <c r="C30" s="77" t="s">
        <v>48</v>
      </c>
      <c r="D30" s="78">
        <v>110</v>
      </c>
      <c r="E30" s="78">
        <v>54</v>
      </c>
      <c r="F30" s="78">
        <v>3</v>
      </c>
      <c r="G30" s="18"/>
      <c r="H30" s="42">
        <f t="shared" si="0"/>
        <v>0</v>
      </c>
    </row>
    <row r="31" spans="1:8" ht="41.25" customHeight="1" x14ac:dyDescent="0.25">
      <c r="A31" s="72"/>
      <c r="B31" s="76">
        <v>19</v>
      </c>
      <c r="C31" s="77" t="s">
        <v>49</v>
      </c>
      <c r="D31" s="78">
        <v>150</v>
      </c>
      <c r="E31" s="78">
        <v>54</v>
      </c>
      <c r="F31" s="78">
        <v>3</v>
      </c>
      <c r="G31" s="18"/>
      <c r="H31" s="42">
        <f t="shared" si="0"/>
        <v>0</v>
      </c>
    </row>
    <row r="32" spans="1:8" ht="48.75" customHeight="1" thickBot="1" x14ac:dyDescent="0.3">
      <c r="A32" s="72"/>
      <c r="B32" s="76">
        <v>20</v>
      </c>
      <c r="C32" s="77" t="s">
        <v>50</v>
      </c>
      <c r="D32" s="78">
        <v>220</v>
      </c>
      <c r="E32" s="78">
        <v>54</v>
      </c>
      <c r="F32" s="78">
        <v>3</v>
      </c>
      <c r="G32" s="18"/>
      <c r="H32" s="42">
        <f t="shared" si="0"/>
        <v>0</v>
      </c>
    </row>
    <row r="33" spans="1:10" ht="21.75" customHeight="1" thickBot="1" x14ac:dyDescent="0.3">
      <c r="A33" s="52" t="s">
        <v>27</v>
      </c>
      <c r="B33" s="53"/>
      <c r="C33" s="53"/>
      <c r="D33" s="54"/>
      <c r="E33" s="55">
        <f>H13+H14+H30+H31+H32+H29+H28+H27+H26+H25+H24+H23+H22+H21+H15++H16+H17+H18+H19+H20</f>
        <v>0</v>
      </c>
      <c r="F33" s="56"/>
      <c r="G33" s="56"/>
      <c r="H33" s="57"/>
    </row>
    <row r="34" spans="1:10" s="12" customFormat="1" ht="21.75" customHeight="1" thickBot="1" x14ac:dyDescent="0.3">
      <c r="A34" s="58" t="s">
        <v>13</v>
      </c>
      <c r="B34" s="59"/>
      <c r="C34" s="59"/>
      <c r="D34" s="59"/>
      <c r="E34" s="59"/>
      <c r="F34" s="59"/>
      <c r="G34" s="59"/>
      <c r="H34" s="19">
        <f>SUM(H13:H32)</f>
        <v>0</v>
      </c>
    </row>
    <row r="35" spans="1:10" s="20" customFormat="1" ht="21" customHeight="1" x14ac:dyDescent="0.25">
      <c r="A35" s="60" t="s">
        <v>14</v>
      </c>
      <c r="B35" s="61"/>
      <c r="C35" s="61"/>
      <c r="D35" s="62" t="s">
        <v>15</v>
      </c>
      <c r="E35" s="62"/>
      <c r="F35" s="62"/>
      <c r="G35" s="62"/>
      <c r="H35" s="62"/>
    </row>
    <row r="36" spans="1:10" s="20" customFormat="1" x14ac:dyDescent="0.25">
      <c r="A36" s="2"/>
      <c r="B36" s="2"/>
      <c r="C36" s="3"/>
      <c r="D36" s="21"/>
      <c r="E36" s="22"/>
      <c r="F36" s="21"/>
      <c r="G36" s="21"/>
      <c r="H36" s="21"/>
    </row>
    <row r="37" spans="1:10" s="20" customFormat="1" ht="18.75" customHeight="1" x14ac:dyDescent="0.25">
      <c r="A37" s="63" t="s">
        <v>16</v>
      </c>
      <c r="B37" s="63"/>
      <c r="C37" s="63"/>
      <c r="D37" s="63"/>
      <c r="E37" s="63"/>
      <c r="F37" s="63"/>
      <c r="G37" s="63"/>
      <c r="H37" s="63"/>
    </row>
    <row r="38" spans="1:10" s="20" customFormat="1" ht="18.75" customHeight="1" x14ac:dyDescent="0.25">
      <c r="A38" s="49" t="s">
        <v>17</v>
      </c>
      <c r="B38" s="49"/>
      <c r="C38" s="49"/>
      <c r="D38" s="49"/>
      <c r="E38" s="49"/>
      <c r="F38" s="49"/>
      <c r="G38" s="49"/>
      <c r="H38" s="49"/>
    </row>
    <row r="39" spans="1:10" s="20" customFormat="1" ht="18.75" customHeight="1" x14ac:dyDescent="0.25">
      <c r="A39" s="49" t="s">
        <v>18</v>
      </c>
      <c r="B39" s="49"/>
      <c r="C39" s="49"/>
      <c r="D39" s="49"/>
      <c r="E39" s="49"/>
      <c r="F39" s="49"/>
      <c r="G39" s="49"/>
      <c r="H39" s="49"/>
    </row>
    <row r="40" spans="1:10" s="20" customFormat="1" ht="18.75" customHeight="1" x14ac:dyDescent="0.25">
      <c r="A40" s="49" t="s">
        <v>26</v>
      </c>
      <c r="B40" s="49"/>
      <c r="C40" s="49"/>
      <c r="D40" s="49"/>
      <c r="E40" s="49"/>
      <c r="F40" s="49"/>
      <c r="G40" s="49"/>
      <c r="H40" s="49"/>
    </row>
    <row r="41" spans="1:10" s="20" customFormat="1" x14ac:dyDescent="0.25">
      <c r="A41" s="23"/>
      <c r="B41" s="24"/>
      <c r="C41" s="3"/>
      <c r="D41" s="12"/>
      <c r="E41" s="25"/>
      <c r="F41" s="12"/>
      <c r="G41" s="12"/>
      <c r="H41" s="12"/>
    </row>
    <row r="42" spans="1:10" s="20" customFormat="1" x14ac:dyDescent="0.25">
      <c r="A42" s="65"/>
      <c r="B42" s="65"/>
      <c r="C42" s="26" t="s">
        <v>19</v>
      </c>
      <c r="D42" s="24" t="s">
        <v>20</v>
      </c>
      <c r="E42" s="66" t="s">
        <v>21</v>
      </c>
      <c r="F42" s="66"/>
      <c r="G42" s="66"/>
      <c r="H42" s="66"/>
      <c r="I42" s="27"/>
      <c r="J42" s="28"/>
    </row>
    <row r="43" spans="1:10" s="20" customFormat="1" x14ac:dyDescent="0.25">
      <c r="A43" s="29" t="s">
        <v>22</v>
      </c>
      <c r="B43" s="24"/>
      <c r="C43" s="65">
        <v>0</v>
      </c>
      <c r="D43" s="65"/>
      <c r="E43" s="65"/>
      <c r="F43" s="30"/>
      <c r="G43" s="31" t="s">
        <v>23</v>
      </c>
      <c r="H43" s="30"/>
      <c r="I43" s="32"/>
    </row>
    <row r="44" spans="1:10" s="20" customFormat="1" x14ac:dyDescent="0.25">
      <c r="A44" s="33"/>
      <c r="B44" s="24"/>
      <c r="C44" s="34"/>
      <c r="D44" s="24"/>
      <c r="E44" s="35"/>
      <c r="F44" s="24"/>
      <c r="G44" s="24"/>
      <c r="H44" s="24"/>
      <c r="I44" s="32"/>
    </row>
    <row r="45" spans="1:10" s="20" customFormat="1" ht="18.75" customHeight="1" x14ac:dyDescent="0.3">
      <c r="A45" s="67" t="s">
        <v>24</v>
      </c>
      <c r="B45" s="67"/>
      <c r="C45" s="67"/>
      <c r="D45" s="67"/>
      <c r="E45" s="67"/>
      <c r="F45" s="67"/>
      <c r="G45" s="67"/>
      <c r="H45" s="67"/>
      <c r="I45" s="32"/>
    </row>
    <row r="46" spans="1:10" s="20" customFormat="1" x14ac:dyDescent="0.25">
      <c r="A46" s="68" t="s">
        <v>25</v>
      </c>
      <c r="B46" s="68"/>
      <c r="C46" s="68"/>
      <c r="D46" s="68"/>
      <c r="E46" s="68"/>
      <c r="F46" s="68"/>
      <c r="G46" s="68"/>
      <c r="H46" s="68"/>
      <c r="I46" s="32"/>
    </row>
    <row r="47" spans="1:10" s="20" customFormat="1" x14ac:dyDescent="0.25">
      <c r="A47" s="12"/>
      <c r="B47" s="12"/>
      <c r="C47" s="3"/>
      <c r="D47" s="12"/>
      <c r="E47" s="25"/>
      <c r="F47" s="12"/>
      <c r="G47" s="12"/>
      <c r="H47" s="12"/>
    </row>
    <row r="48" spans="1:10" x14ac:dyDescent="0.25">
      <c r="A48" s="12"/>
      <c r="B48" s="12"/>
      <c r="D48" s="36"/>
      <c r="E48" s="12"/>
      <c r="F48" s="37"/>
      <c r="G48" s="37"/>
      <c r="H48" s="37"/>
    </row>
    <row r="49" spans="1:8" x14ac:dyDescent="0.25">
      <c r="A49" s="12"/>
      <c r="B49" s="12"/>
      <c r="D49" s="36"/>
      <c r="E49" s="12"/>
      <c r="F49" s="37"/>
      <c r="G49" s="37"/>
      <c r="H49" s="37"/>
    </row>
    <row r="50" spans="1:8" x14ac:dyDescent="0.25">
      <c r="A50" s="12"/>
      <c r="B50" s="12"/>
      <c r="D50" s="36"/>
      <c r="E50" s="12"/>
      <c r="F50" s="37"/>
      <c r="G50" s="37"/>
      <c r="H50" s="37"/>
    </row>
    <row r="51" spans="1:8" x14ac:dyDescent="0.25">
      <c r="A51" s="12"/>
      <c r="B51" s="12"/>
      <c r="D51" s="36"/>
      <c r="E51" s="12"/>
      <c r="F51" s="37"/>
      <c r="G51" s="37"/>
      <c r="H51" s="37"/>
    </row>
    <row r="52" spans="1:8" x14ac:dyDescent="0.25">
      <c r="A52" s="12"/>
      <c r="B52" s="64"/>
      <c r="C52" s="69"/>
      <c r="D52" s="70"/>
      <c r="E52" s="12"/>
      <c r="F52" s="37"/>
      <c r="G52" s="37"/>
      <c r="H52" s="37"/>
    </row>
    <row r="53" spans="1:8" x14ac:dyDescent="0.25">
      <c r="A53" s="64"/>
      <c r="B53" s="64"/>
      <c r="C53" s="64"/>
      <c r="D53" s="64"/>
      <c r="E53" s="64"/>
      <c r="F53" s="37"/>
      <c r="G53" s="37"/>
      <c r="H53" s="37"/>
    </row>
    <row r="54" spans="1:8" x14ac:dyDescent="0.25">
      <c r="A54" s="12"/>
      <c r="B54" s="12"/>
      <c r="D54" s="36"/>
      <c r="E54" s="12"/>
      <c r="F54" s="37"/>
      <c r="G54" s="37"/>
      <c r="H54" s="37"/>
    </row>
    <row r="55" spans="1:8" x14ac:dyDescent="0.25">
      <c r="A55" s="12"/>
      <c r="B55" s="12"/>
      <c r="D55" s="36"/>
      <c r="E55" s="12"/>
      <c r="F55" s="37"/>
      <c r="G55" s="37"/>
      <c r="H55" s="37"/>
    </row>
    <row r="56" spans="1:8" x14ac:dyDescent="0.25">
      <c r="A56" s="12"/>
      <c r="B56" s="12"/>
      <c r="D56" s="36"/>
      <c r="E56" s="12"/>
      <c r="F56" s="37"/>
      <c r="G56" s="37"/>
      <c r="H56" s="37"/>
    </row>
    <row r="57" spans="1:8" x14ac:dyDescent="0.25">
      <c r="A57" s="12"/>
      <c r="B57" s="12"/>
      <c r="D57" s="36"/>
      <c r="E57" s="12"/>
      <c r="F57" s="37"/>
      <c r="G57" s="37"/>
      <c r="H57" s="37"/>
    </row>
  </sheetData>
  <mergeCells count="25">
    <mergeCell ref="A53:E53"/>
    <mergeCell ref="A42:B42"/>
    <mergeCell ref="E42:H42"/>
    <mergeCell ref="C43:E43"/>
    <mergeCell ref="A45:H45"/>
    <mergeCell ref="A46:H46"/>
    <mergeCell ref="B52:D52"/>
    <mergeCell ref="A40:H40"/>
    <mergeCell ref="A11:B11"/>
    <mergeCell ref="D11:H11"/>
    <mergeCell ref="A13:A32"/>
    <mergeCell ref="A33:D33"/>
    <mergeCell ref="E33:H33"/>
    <mergeCell ref="A34:G34"/>
    <mergeCell ref="A35:C35"/>
    <mergeCell ref="D35:H35"/>
    <mergeCell ref="A37:H37"/>
    <mergeCell ref="A38:H38"/>
    <mergeCell ref="A39:H39"/>
    <mergeCell ref="D10:H10"/>
    <mergeCell ref="A5:H5"/>
    <mergeCell ref="C7:G7"/>
    <mergeCell ref="C8:G8"/>
    <mergeCell ref="C9:G9"/>
    <mergeCell ref="A9:B10"/>
  </mergeCells>
  <pageMargins left="0.7" right="0.7" top="0.75" bottom="0.75" header="0.3" footer="0.3"/>
  <pageSetup scale="42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Economica LOTE V</vt:lpstr>
      <vt:lpstr>'Oferta Economica LOTE V'!Área_de_impresión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Carolyn Guzmán</dc:creator>
  <cp:lastModifiedBy>Orquídea Almonte Lora</cp:lastModifiedBy>
  <cp:lastPrinted>2025-05-21T14:30:14Z</cp:lastPrinted>
  <dcterms:created xsi:type="dcterms:W3CDTF">2014-12-15T03:22:48Z</dcterms:created>
  <dcterms:modified xsi:type="dcterms:W3CDTF">2026-07-30T13:21:14Z</dcterms:modified>
</cp:coreProperties>
</file>